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68" windowWidth="22716" windowHeight="691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12" i="1" l="1"/>
  <c r="E19" i="1"/>
  <c r="E28" i="1"/>
  <c r="E8" i="1"/>
  <c r="E50" i="1"/>
  <c r="E43" i="1"/>
  <c r="E26" i="1"/>
  <c r="E21" i="1" s="1"/>
  <c r="E23" i="1"/>
  <c r="E18" i="1"/>
  <c r="E44" i="1" l="1"/>
  <c r="E41" i="1"/>
  <c r="E25" i="1"/>
  <c r="E16" i="1"/>
  <c r="E14" i="1"/>
  <c r="E48" i="1" l="1"/>
  <c r="E46" i="1"/>
  <c r="E42" i="1"/>
  <c r="E39" i="1"/>
  <c r="E37" i="1"/>
  <c r="E34" i="1"/>
  <c r="E32" i="1"/>
  <c r="E30" i="1"/>
  <c r="E24" i="1"/>
  <c r="E22" i="1"/>
  <c r="E17" i="1"/>
  <c r="E15" i="1"/>
  <c r="E13" i="1"/>
  <c r="E11" i="1" l="1"/>
  <c r="E10" i="1" s="1"/>
  <c r="E9" i="1" s="1"/>
  <c r="E29" i="1"/>
</calcChain>
</file>

<file path=xl/sharedStrings.xml><?xml version="1.0" encoding="utf-8"?>
<sst xmlns="http://schemas.openxmlformats.org/spreadsheetml/2006/main" count="163" uniqueCount="78">
  <si>
    <t xml:space="preserve"> (тыс. руб.)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</si>
  <si>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</si>
  <si>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</si>
  <si>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</si>
  <si>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</si>
  <si>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</si>
  <si>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</si>
  <si>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</si>
  <si>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</si>
  <si>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</si>
  <si>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</si>
  <si>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</si>
  <si>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</si>
  <si>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</si>
  <si>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</si>
  <si>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</si>
  <si>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</si>
  <si>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</si>
  <si>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</si>
  <si>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</si>
  <si>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</si>
  <si>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</si>
  <si>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</si>
  <si>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</si>
  <si>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</si>
  <si>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</si>
  <si>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</si>
  <si>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</si>
  <si>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</si>
  <si>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</si>
  <si>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</si>
  <si>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</si>
  <si>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</si>
  <si>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</si>
  <si>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</si>
  <si>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</si>
  <si>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</si>
  <si>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</si>
  <si>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</si>
  <si>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</si>
  <si>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</si>
  <si>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</si>
  <si>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</si>
  <si>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</si>
  <si>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</si>
  <si>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</si>
  <si>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</si>
  <si>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</si>
  <si>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</si>
  <si>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</si>
  <si>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</si>
  <si>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</si>
  <si>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</si>
  <si>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</si>
  <si>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</si>
  <si>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</si>
  <si>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"Иоссер" на 2019 год</t>
  </si>
  <si>
    <t xml:space="preserve">Муниципальная программа </t>
  </si>
  <si>
    <t>Сумма    2019 год</t>
  </si>
  <si>
    <t>(-165000,00) ход. СП Иоссер от 11.03.2019 на рег.оператора</t>
  </si>
  <si>
    <t>(-100000,00) ход. СП Иоссер от 11.03.2019 на рег.оператора</t>
  </si>
  <si>
    <t>(+17697,73) (+165000) (+100000) (+42000) ход. СП Иоссер от 11.03.2019</t>
  </si>
  <si>
    <t>(+17697,73) (+0,89)</t>
  </si>
  <si>
    <t>(+42000) (+17697,73)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</si>
  <si>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</si>
  <si>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(+59243,12,00) на содерж.улично-дорожной сети за счет доп.дох. (ареда имущ, ком.найм)</t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</si>
  <si>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</si>
  <si>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</si>
  <si>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</si>
  <si>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</si>
  <si>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(+456209,49) по реш.МР от 18.06.2019 № 354 (на испол.листы за отопл. и эл/эн за пустующее жильё) за счет дотна сбалансир.</t>
  </si>
  <si>
    <t>(+5000,00) на командировочные расходы по обучению по пож.безопасности) за счет доп.доходов (аренда имущ, ком.найм)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</si>
  <si>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</si>
  <si>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</si>
  <si>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</si>
  <si>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12 1 1И 64581</t>
  </si>
  <si>
    <t>(+90000,00) реш.МР от 18.06.2019 № 354 (за счет межбюд.трансфертов)</t>
  </si>
  <si>
    <r>
      <rPr>
        <sz val="12"/>
        <color indexed="8"/>
        <rFont val="Calibri"/>
        <family val="2"/>
        <charset val="204"/>
        <scheme val="minor"/>
      </rPr>
      <t xml:space="preserve">Приложение № 3         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25.07.2019 № 4-26/1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</si>
</sst>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6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color indexed="8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49" fontId="23" fillId="2" borderId="2" xfId="0" applyNumberFormat="1" applyFont="1" applyFill="1" applyBorder="1" applyAlignment="1">
      <alignment horizontal="justify" vertical="center" wrapText="1"/>
    </xf>
    <xf numFmtId="165" fontId="24" fillId="2" borderId="2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tabSelected="1" zoomScaleNormal="100" workbookViewId="0">
      <selection activeCell="A2" sqref="A2:E2"/>
    </sheetView>
  </sheetViews>
  <sheetFormatPr defaultRowHeight="10.199999999999999" customHeight="1" x14ac:dyDescent="0.3"/>
  <cols>
    <col min="1" max="1" width="82.6640625" customWidth="1"/>
    <col min="2" max="2" width="6.109375" customWidth="1"/>
    <col min="3" max="3" width="15.6640625" customWidth="1"/>
    <col min="4" max="4" width="5.21875" customWidth="1"/>
    <col min="5" max="5" width="13" customWidth="1"/>
    <col min="6" max="6" width="37.44140625" customWidth="1"/>
  </cols>
  <sheetData>
    <row r="1" spans="1:6" ht="69.599999999999994" customHeight="1" x14ac:dyDescent="0.3">
      <c r="A1" s="37" t="s">
        <v>77</v>
      </c>
      <c r="B1" s="38"/>
      <c r="C1" s="39"/>
      <c r="D1" s="39"/>
      <c r="E1" s="40"/>
    </row>
    <row r="2" spans="1:6" ht="54" customHeight="1" x14ac:dyDescent="0.3">
      <c r="A2" s="41" t="s">
        <v>64</v>
      </c>
      <c r="B2" s="42"/>
      <c r="C2" s="43"/>
      <c r="D2" s="43"/>
      <c r="E2" s="43"/>
      <c r="F2" s="16"/>
    </row>
    <row r="3" spans="1:6" ht="39" customHeight="1" x14ac:dyDescent="0.3">
      <c r="A3" s="44" t="s">
        <v>56</v>
      </c>
      <c r="B3" s="44"/>
      <c r="C3" s="44"/>
      <c r="D3" s="44"/>
      <c r="E3" s="44"/>
    </row>
    <row r="4" spans="1:6" ht="19.5" customHeight="1" x14ac:dyDescent="0.3">
      <c r="A4" s="1"/>
      <c r="B4" s="1"/>
      <c r="C4" s="1"/>
      <c r="D4" s="1"/>
      <c r="E4" s="7" t="s">
        <v>0</v>
      </c>
    </row>
    <row r="5" spans="1:6" ht="14.4" customHeight="1" x14ac:dyDescent="0.3">
      <c r="A5" s="46" t="s">
        <v>1</v>
      </c>
      <c r="B5" s="45" t="s">
        <v>2</v>
      </c>
      <c r="C5" s="48" t="s">
        <v>54</v>
      </c>
      <c r="D5" s="48" t="s">
        <v>55</v>
      </c>
      <c r="E5" s="47" t="s">
        <v>58</v>
      </c>
    </row>
    <row r="6" spans="1:6" ht="18.600000000000001" customHeight="1" x14ac:dyDescent="0.3">
      <c r="A6" s="46"/>
      <c r="B6" s="45" t="s">
        <v>2</v>
      </c>
      <c r="C6" s="45" t="s">
        <v>3</v>
      </c>
      <c r="D6" s="45" t="s">
        <v>4</v>
      </c>
      <c r="E6" s="47"/>
    </row>
    <row r="7" spans="1:6" ht="14.4" hidden="1" x14ac:dyDescent="0.3">
      <c r="A7" s="2"/>
      <c r="B7" s="2"/>
      <c r="C7" s="2"/>
      <c r="D7" s="2"/>
      <c r="E7" s="2"/>
    </row>
    <row r="8" spans="1:6" ht="16.649999999999999" customHeight="1" x14ac:dyDescent="0.3">
      <c r="A8" s="27" t="s">
        <v>5</v>
      </c>
      <c r="B8" s="25"/>
      <c r="C8" s="25"/>
      <c r="D8" s="25"/>
      <c r="E8" s="28">
        <f>3128.08+17.69773+0.00089+723.04312-0.001</f>
        <v>3868.8207399999992</v>
      </c>
      <c r="F8" s="29" t="s">
        <v>62</v>
      </c>
    </row>
    <row r="9" spans="1:6" ht="15.6" x14ac:dyDescent="0.3">
      <c r="A9" s="4" t="s">
        <v>6</v>
      </c>
      <c r="B9" s="3" t="s">
        <v>7</v>
      </c>
      <c r="C9" s="3"/>
      <c r="D9" s="3"/>
      <c r="E9" s="17">
        <f>E10+E28</f>
        <v>3868.8212499999995</v>
      </c>
    </row>
    <row r="10" spans="1:6" ht="15.6" x14ac:dyDescent="0.3">
      <c r="A10" s="4" t="s">
        <v>57</v>
      </c>
      <c r="B10" s="3"/>
      <c r="C10" s="3"/>
      <c r="D10" s="3"/>
      <c r="E10" s="17">
        <f>E11</f>
        <v>1610.1498499999998</v>
      </c>
      <c r="F10" s="30" t="s">
        <v>63</v>
      </c>
    </row>
    <row r="11" spans="1:6" ht="31.2" x14ac:dyDescent="0.3">
      <c r="A11" s="8" t="s">
        <v>8</v>
      </c>
      <c r="B11" s="9" t="s">
        <v>7</v>
      </c>
      <c r="C11" s="9" t="s">
        <v>9</v>
      </c>
      <c r="D11" s="9"/>
      <c r="E11" s="10">
        <f>E12+E21</f>
        <v>1610.1498499999998</v>
      </c>
    </row>
    <row r="12" spans="1:6" ht="46.8" x14ac:dyDescent="0.3">
      <c r="A12" s="12" t="s">
        <v>10</v>
      </c>
      <c r="B12" s="13" t="s">
        <v>7</v>
      </c>
      <c r="C12" s="13" t="s">
        <v>11</v>
      </c>
      <c r="D12" s="13"/>
      <c r="E12" s="14">
        <f>E13+E15+E17+E19</f>
        <v>459.24311999999998</v>
      </c>
    </row>
    <row r="13" spans="1:6" ht="15.6" x14ac:dyDescent="0.3">
      <c r="A13" s="8" t="s">
        <v>12</v>
      </c>
      <c r="B13" s="9" t="s">
        <v>7</v>
      </c>
      <c r="C13" s="9" t="s">
        <v>13</v>
      </c>
      <c r="D13" s="9"/>
      <c r="E13" s="10">
        <f>E14</f>
        <v>85</v>
      </c>
    </row>
    <row r="14" spans="1:6" ht="31.2" x14ac:dyDescent="0.3">
      <c r="A14" s="12" t="s">
        <v>14</v>
      </c>
      <c r="B14" s="13" t="s">
        <v>7</v>
      </c>
      <c r="C14" s="13" t="s">
        <v>13</v>
      </c>
      <c r="D14" s="13" t="s">
        <v>15</v>
      </c>
      <c r="E14" s="14">
        <f>250-165</f>
        <v>85</v>
      </c>
      <c r="F14" s="31" t="s">
        <v>59</v>
      </c>
    </row>
    <row r="15" spans="1:6" ht="15.6" x14ac:dyDescent="0.3">
      <c r="A15" s="8" t="s">
        <v>16</v>
      </c>
      <c r="B15" s="9" t="s">
        <v>7</v>
      </c>
      <c r="C15" s="9" t="s">
        <v>17</v>
      </c>
      <c r="D15" s="9"/>
      <c r="E15" s="10">
        <f>E16</f>
        <v>0</v>
      </c>
    </row>
    <row r="16" spans="1:6" ht="31.2" x14ac:dyDescent="0.3">
      <c r="A16" s="12" t="s">
        <v>14</v>
      </c>
      <c r="B16" s="13" t="s">
        <v>7</v>
      </c>
      <c r="C16" s="13" t="s">
        <v>17</v>
      </c>
      <c r="D16" s="13" t="s">
        <v>15</v>
      </c>
      <c r="E16" s="14">
        <f>100-100</f>
        <v>0</v>
      </c>
      <c r="F16" s="31" t="s">
        <v>60</v>
      </c>
    </row>
    <row r="17" spans="1:6" ht="15.6" x14ac:dyDescent="0.3">
      <c r="A17" s="8" t="s">
        <v>18</v>
      </c>
      <c r="B17" s="9" t="s">
        <v>7</v>
      </c>
      <c r="C17" s="9" t="s">
        <v>19</v>
      </c>
      <c r="D17" s="9"/>
      <c r="E17" s="10">
        <f>E18</f>
        <v>284.24311999999998</v>
      </c>
    </row>
    <row r="18" spans="1:6" ht="31.2" x14ac:dyDescent="0.3">
      <c r="A18" s="18" t="s">
        <v>14</v>
      </c>
      <c r="B18" s="19" t="s">
        <v>7</v>
      </c>
      <c r="C18" s="19" t="s">
        <v>19</v>
      </c>
      <c r="D18" s="19" t="s">
        <v>15</v>
      </c>
      <c r="E18" s="20">
        <f>225+59.24312</f>
        <v>284.24311999999998</v>
      </c>
      <c r="F18" s="33" t="s">
        <v>65</v>
      </c>
    </row>
    <row r="19" spans="1:6" ht="31.2" x14ac:dyDescent="0.3">
      <c r="A19" s="24" t="s">
        <v>73</v>
      </c>
      <c r="B19" s="19"/>
      <c r="C19" s="25" t="s">
        <v>75</v>
      </c>
      <c r="D19" s="19"/>
      <c r="E19" s="26">
        <f>E20</f>
        <v>90</v>
      </c>
      <c r="F19" s="33"/>
    </row>
    <row r="20" spans="1:6" ht="46.8" x14ac:dyDescent="0.3">
      <c r="A20" s="34" t="s">
        <v>74</v>
      </c>
      <c r="B20" s="19"/>
      <c r="C20" s="19" t="s">
        <v>75</v>
      </c>
      <c r="D20" s="19" t="s">
        <v>15</v>
      </c>
      <c r="E20" s="20">
        <v>90</v>
      </c>
      <c r="F20" s="22" t="s">
        <v>76</v>
      </c>
    </row>
    <row r="21" spans="1:6" ht="31.2" x14ac:dyDescent="0.3">
      <c r="A21" s="12" t="s">
        <v>20</v>
      </c>
      <c r="B21" s="13" t="s">
        <v>7</v>
      </c>
      <c r="C21" s="13" t="s">
        <v>21</v>
      </c>
      <c r="D21" s="13"/>
      <c r="E21" s="14">
        <f>E22+E24+E26</f>
        <v>1150.9067299999999</v>
      </c>
    </row>
    <row r="22" spans="1:6" ht="15.6" x14ac:dyDescent="0.3">
      <c r="A22" s="8" t="s">
        <v>22</v>
      </c>
      <c r="B22" s="9" t="s">
        <v>7</v>
      </c>
      <c r="C22" s="9" t="s">
        <v>23</v>
      </c>
      <c r="D22" s="9"/>
      <c r="E22" s="10">
        <f>E23</f>
        <v>300</v>
      </c>
    </row>
    <row r="23" spans="1:6" ht="15.6" x14ac:dyDescent="0.3">
      <c r="A23" s="18" t="s">
        <v>24</v>
      </c>
      <c r="B23" s="19" t="s">
        <v>7</v>
      </c>
      <c r="C23" s="19" t="s">
        <v>23</v>
      </c>
      <c r="D23" s="19" t="s">
        <v>25</v>
      </c>
      <c r="E23" s="20">
        <f>200+100</f>
        <v>300</v>
      </c>
      <c r="F23" s="22" t="s">
        <v>66</v>
      </c>
    </row>
    <row r="24" spans="1:6" ht="15.6" x14ac:dyDescent="0.3">
      <c r="A24" s="8" t="s">
        <v>26</v>
      </c>
      <c r="B24" s="9" t="s">
        <v>7</v>
      </c>
      <c r="C24" s="9" t="s">
        <v>27</v>
      </c>
      <c r="D24" s="9"/>
      <c r="E24" s="10">
        <f>E25</f>
        <v>394.69772999999998</v>
      </c>
    </row>
    <row r="25" spans="1:6" ht="31.2" x14ac:dyDescent="0.3">
      <c r="A25" s="12" t="s">
        <v>14</v>
      </c>
      <c r="B25" s="13" t="s">
        <v>7</v>
      </c>
      <c r="C25" s="13" t="s">
        <v>27</v>
      </c>
      <c r="D25" s="13" t="s">
        <v>15</v>
      </c>
      <c r="E25" s="14">
        <f>70+165+100+42+17.69773</f>
        <v>394.69772999999998</v>
      </c>
      <c r="F25" s="32" t="s">
        <v>61</v>
      </c>
    </row>
    <row r="26" spans="1:6" ht="16.2" x14ac:dyDescent="0.3">
      <c r="A26" s="24" t="s">
        <v>67</v>
      </c>
      <c r="B26" s="13"/>
      <c r="C26" s="25" t="s">
        <v>69</v>
      </c>
      <c r="D26" s="13"/>
      <c r="E26" s="35">
        <f>E27</f>
        <v>456.209</v>
      </c>
      <c r="F26" s="32"/>
    </row>
    <row r="27" spans="1:6" ht="31.2" x14ac:dyDescent="0.3">
      <c r="A27" s="18" t="s">
        <v>68</v>
      </c>
      <c r="B27" s="13"/>
      <c r="C27" s="19" t="s">
        <v>69</v>
      </c>
      <c r="D27" s="19" t="s">
        <v>15</v>
      </c>
      <c r="E27" s="20">
        <v>456.209</v>
      </c>
      <c r="F27" s="23" t="s">
        <v>70</v>
      </c>
    </row>
    <row r="28" spans="1:6" ht="15.6" x14ac:dyDescent="0.3">
      <c r="A28" s="24" t="s">
        <v>28</v>
      </c>
      <c r="B28" s="25" t="s">
        <v>7</v>
      </c>
      <c r="C28" s="25" t="s">
        <v>29</v>
      </c>
      <c r="D28" s="25"/>
      <c r="E28" s="26">
        <f>2283.08-42+0.00089+5+12.59051</f>
        <v>2258.6713999999997</v>
      </c>
    </row>
    <row r="29" spans="1:6" ht="15.6" x14ac:dyDescent="0.3">
      <c r="A29" s="8" t="s">
        <v>30</v>
      </c>
      <c r="B29" s="9" t="s">
        <v>7</v>
      </c>
      <c r="C29" s="9" t="s">
        <v>31</v>
      </c>
      <c r="D29" s="9"/>
      <c r="E29" s="10">
        <f>E30+E32+E34+E37+E39+E42+E46+E48</f>
        <v>2258.6713999999997</v>
      </c>
    </row>
    <row r="30" spans="1:6" ht="15.6" x14ac:dyDescent="0.3">
      <c r="A30" s="8" t="s">
        <v>32</v>
      </c>
      <c r="B30" s="9" t="s">
        <v>7</v>
      </c>
      <c r="C30" s="9" t="s">
        <v>33</v>
      </c>
      <c r="D30" s="9"/>
      <c r="E30" s="10">
        <f>E31</f>
        <v>640.22199999999998</v>
      </c>
    </row>
    <row r="31" spans="1:6" ht="46.8" x14ac:dyDescent="0.3">
      <c r="A31" s="5" t="s">
        <v>34</v>
      </c>
      <c r="B31" s="6" t="s">
        <v>7</v>
      </c>
      <c r="C31" s="6" t="s">
        <v>33</v>
      </c>
      <c r="D31" s="6" t="s">
        <v>35</v>
      </c>
      <c r="E31" s="11">
        <v>640.22199999999998</v>
      </c>
    </row>
    <row r="32" spans="1:6" ht="31.2" x14ac:dyDescent="0.3">
      <c r="A32" s="8" t="s">
        <v>36</v>
      </c>
      <c r="B32" s="9" t="s">
        <v>7</v>
      </c>
      <c r="C32" s="9" t="s">
        <v>37</v>
      </c>
      <c r="D32" s="9"/>
      <c r="E32" s="10">
        <f>E33</f>
        <v>51.2</v>
      </c>
    </row>
    <row r="33" spans="1:6" ht="46.8" x14ac:dyDescent="0.3">
      <c r="A33" s="5" t="s">
        <v>34</v>
      </c>
      <c r="B33" s="6" t="s">
        <v>7</v>
      </c>
      <c r="C33" s="6" t="s">
        <v>37</v>
      </c>
      <c r="D33" s="6" t="s">
        <v>35</v>
      </c>
      <c r="E33" s="11">
        <v>51.2</v>
      </c>
    </row>
    <row r="34" spans="1:6" ht="31.2" x14ac:dyDescent="0.3">
      <c r="A34" s="8" t="s">
        <v>38</v>
      </c>
      <c r="B34" s="9" t="s">
        <v>7</v>
      </c>
      <c r="C34" s="9" t="s">
        <v>39</v>
      </c>
      <c r="D34" s="9"/>
      <c r="E34" s="10">
        <f>E35+E36</f>
        <v>1.9780000000000002</v>
      </c>
    </row>
    <row r="35" spans="1:6" ht="46.8" x14ac:dyDescent="0.3">
      <c r="A35" s="5" t="s">
        <v>34</v>
      </c>
      <c r="B35" s="6" t="s">
        <v>7</v>
      </c>
      <c r="C35" s="6" t="s">
        <v>39</v>
      </c>
      <c r="D35" s="6" t="s">
        <v>35</v>
      </c>
      <c r="E35" s="11">
        <v>1.5940000000000001</v>
      </c>
    </row>
    <row r="36" spans="1:6" ht="31.2" x14ac:dyDescent="0.3">
      <c r="A36" s="5" t="s">
        <v>14</v>
      </c>
      <c r="B36" s="6" t="s">
        <v>7</v>
      </c>
      <c r="C36" s="6" t="s">
        <v>39</v>
      </c>
      <c r="D36" s="6" t="s">
        <v>15</v>
      </c>
      <c r="E36" s="11">
        <v>0.38400000000000001</v>
      </c>
    </row>
    <row r="37" spans="1:6" ht="31.2" x14ac:dyDescent="0.3">
      <c r="A37" s="8" t="s">
        <v>40</v>
      </c>
      <c r="B37" s="9" t="s">
        <v>7</v>
      </c>
      <c r="C37" s="9" t="s">
        <v>41</v>
      </c>
      <c r="D37" s="9"/>
      <c r="E37" s="10">
        <f>E38</f>
        <v>0.36399999999999999</v>
      </c>
    </row>
    <row r="38" spans="1:6" ht="15.6" x14ac:dyDescent="0.3">
      <c r="A38" s="5" t="s">
        <v>42</v>
      </c>
      <c r="B38" s="6" t="s">
        <v>7</v>
      </c>
      <c r="C38" s="6" t="s">
        <v>41</v>
      </c>
      <c r="D38" s="6" t="s">
        <v>43</v>
      </c>
      <c r="E38" s="11">
        <v>0.36399999999999999</v>
      </c>
    </row>
    <row r="39" spans="1:6" ht="95.4" customHeight="1" x14ac:dyDescent="0.3">
      <c r="A39" s="15" t="s">
        <v>44</v>
      </c>
      <c r="B39" s="9" t="s">
        <v>7</v>
      </c>
      <c r="C39" s="9" t="s">
        <v>45</v>
      </c>
      <c r="D39" s="9"/>
      <c r="E39" s="10">
        <f>E40+E41</f>
        <v>17.727890000000002</v>
      </c>
    </row>
    <row r="40" spans="1:6" ht="46.8" x14ac:dyDescent="0.3">
      <c r="A40" s="5" t="s">
        <v>34</v>
      </c>
      <c r="B40" s="6" t="s">
        <v>7</v>
      </c>
      <c r="C40" s="6" t="s">
        <v>45</v>
      </c>
      <c r="D40" s="6" t="s">
        <v>35</v>
      </c>
      <c r="E40" s="11">
        <v>12.192</v>
      </c>
    </row>
    <row r="41" spans="1:6" ht="31.2" x14ac:dyDescent="0.3">
      <c r="A41" s="12" t="s">
        <v>14</v>
      </c>
      <c r="B41" s="13" t="s">
        <v>7</v>
      </c>
      <c r="C41" s="13" t="s">
        <v>45</v>
      </c>
      <c r="D41" s="13" t="s">
        <v>15</v>
      </c>
      <c r="E41" s="14">
        <f>5.535+0.00089</f>
        <v>5.5358900000000002</v>
      </c>
      <c r="F41" s="21"/>
    </row>
    <row r="42" spans="1:6" ht="62.4" x14ac:dyDescent="0.3">
      <c r="A42" s="8" t="s">
        <v>46</v>
      </c>
      <c r="B42" s="9" t="s">
        <v>7</v>
      </c>
      <c r="C42" s="9" t="s">
        <v>47</v>
      </c>
      <c r="D42" s="9"/>
      <c r="E42" s="10">
        <f>E43+E44+E45</f>
        <v>1456.4349999999999</v>
      </c>
    </row>
    <row r="43" spans="1:6" ht="46.8" x14ac:dyDescent="0.3">
      <c r="A43" s="18" t="s">
        <v>34</v>
      </c>
      <c r="B43" s="19" t="s">
        <v>7</v>
      </c>
      <c r="C43" s="19" t="s">
        <v>47</v>
      </c>
      <c r="D43" s="19" t="s">
        <v>35</v>
      </c>
      <c r="E43" s="20">
        <f>968.395+5</f>
        <v>973.39499999999998</v>
      </c>
      <c r="F43" s="33" t="s">
        <v>71</v>
      </c>
    </row>
    <row r="44" spans="1:6" ht="31.2" x14ac:dyDescent="0.3">
      <c r="A44" s="12" t="s">
        <v>14</v>
      </c>
      <c r="B44" s="13" t="s">
        <v>7</v>
      </c>
      <c r="C44" s="13" t="s">
        <v>47</v>
      </c>
      <c r="D44" s="13" t="s">
        <v>15</v>
      </c>
      <c r="E44" s="14">
        <f>520.04-42</f>
        <v>478.03999999999996</v>
      </c>
      <c r="F44" s="21"/>
    </row>
    <row r="45" spans="1:6" ht="15.6" x14ac:dyDescent="0.3">
      <c r="A45" s="5" t="s">
        <v>24</v>
      </c>
      <c r="B45" s="6" t="s">
        <v>7</v>
      </c>
      <c r="C45" s="6" t="s">
        <v>47</v>
      </c>
      <c r="D45" s="6" t="s">
        <v>25</v>
      </c>
      <c r="E45" s="11">
        <v>5</v>
      </c>
    </row>
    <row r="46" spans="1:6" ht="31.2" x14ac:dyDescent="0.3">
      <c r="A46" s="8" t="s">
        <v>48</v>
      </c>
      <c r="B46" s="9" t="s">
        <v>7</v>
      </c>
      <c r="C46" s="9" t="s">
        <v>49</v>
      </c>
      <c r="D46" s="9"/>
      <c r="E46" s="10">
        <f>E47</f>
        <v>1</v>
      </c>
    </row>
    <row r="47" spans="1:6" ht="15.6" x14ac:dyDescent="0.3">
      <c r="A47" s="5" t="s">
        <v>24</v>
      </c>
      <c r="B47" s="6" t="s">
        <v>7</v>
      </c>
      <c r="C47" s="6" t="s">
        <v>49</v>
      </c>
      <c r="D47" s="6" t="s">
        <v>25</v>
      </c>
      <c r="E47" s="11">
        <v>1</v>
      </c>
    </row>
    <row r="48" spans="1:6" ht="15.6" x14ac:dyDescent="0.3">
      <c r="A48" s="8" t="s">
        <v>50</v>
      </c>
      <c r="B48" s="9" t="s">
        <v>7</v>
      </c>
      <c r="C48" s="9" t="s">
        <v>51</v>
      </c>
      <c r="D48" s="9"/>
      <c r="E48" s="10">
        <f>E49+E50</f>
        <v>89.744509999999991</v>
      </c>
    </row>
    <row r="49" spans="1:6" ht="15.6" x14ac:dyDescent="0.3">
      <c r="A49" s="5" t="s">
        <v>52</v>
      </c>
      <c r="B49" s="6" t="s">
        <v>7</v>
      </c>
      <c r="C49" s="6" t="s">
        <v>51</v>
      </c>
      <c r="D49" s="6" t="s">
        <v>53</v>
      </c>
      <c r="E49" s="11">
        <v>73.153999999999996</v>
      </c>
    </row>
    <row r="50" spans="1:6" ht="18" x14ac:dyDescent="0.3">
      <c r="A50" s="18" t="s">
        <v>24</v>
      </c>
      <c r="B50" s="19" t="s">
        <v>7</v>
      </c>
      <c r="C50" s="19" t="s">
        <v>51</v>
      </c>
      <c r="D50" s="19" t="s">
        <v>25</v>
      </c>
      <c r="E50" s="20">
        <f>4+12.59051</f>
        <v>16.590510000000002</v>
      </c>
      <c r="F50" s="36" t="s">
        <v>72</v>
      </c>
    </row>
    <row r="51" spans="1:6" ht="14.4" x14ac:dyDescent="0.3"/>
  </sheetData>
  <mergeCells count="8">
    <mergeCell ref="A1:E1"/>
    <mergeCell ref="A2:E2"/>
    <mergeCell ref="A3:E3"/>
    <mergeCell ref="B5:B6"/>
    <mergeCell ref="A5:A6"/>
    <mergeCell ref="E5:E6"/>
    <mergeCell ref="D5:D6"/>
    <mergeCell ref="C5:C6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2019-03-20T14:16:47Z</cp:lastPrinted>
  <dcterms:created xsi:type="dcterms:W3CDTF">2018-11-21T15:43:12Z</dcterms:created>
  <dcterms:modified xsi:type="dcterms:W3CDTF">2019-08-05T09:38:13Z</dcterms:modified>
</cp:coreProperties>
</file>